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68" i="88" l="1"/>
  <c r="D77" i="88" l="1"/>
  <c r="D74" i="88"/>
  <c r="D75" i="88"/>
  <c r="D79" i="88"/>
  <c r="D80" i="88"/>
  <c r="D109" i="88" l="1"/>
  <c r="D25" i="88"/>
  <c r="D30" i="88"/>
  <c r="D33" i="88"/>
  <c r="D54" i="88" l="1"/>
  <c r="D113" i="88"/>
  <c r="D110" i="88" l="1"/>
  <c r="D139" i="88" l="1"/>
  <c r="D141" i="88"/>
  <c r="F95" i="88" l="1"/>
  <c r="E95" i="88"/>
  <c r="D95" i="88"/>
  <c r="D82" i="88" l="1"/>
  <c r="D84" i="88"/>
  <c r="F85" i="88"/>
  <c r="E85" i="88"/>
  <c r="D85" i="88"/>
  <c r="D46" i="88" l="1"/>
  <c r="F108" i="88"/>
  <c r="E108" i="88"/>
  <c r="D108" i="88"/>
  <c r="F143" i="88" l="1"/>
  <c r="E143" i="88"/>
  <c r="D143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5" i="88" l="1"/>
  <c r="E135" i="88"/>
  <c r="D135" i="88"/>
  <c r="D38" i="88" l="1"/>
  <c r="D37" i="88" l="1"/>
  <c r="D36" i="88" s="1"/>
  <c r="D145" i="88" s="1"/>
  <c r="F38" i="88"/>
  <c r="F37" i="88" s="1"/>
  <c r="F36" i="88" s="1"/>
  <c r="E38" i="88"/>
  <c r="E37" i="88" l="1"/>
  <c r="E36" i="88" s="1"/>
  <c r="D126" i="88"/>
  <c r="F88" i="88"/>
  <c r="E88" i="88"/>
  <c r="D88" i="88"/>
  <c r="F87" i="88"/>
  <c r="E87" i="88"/>
  <c r="D87" i="88"/>
  <c r="F25" i="88"/>
  <c r="E25" i="88" l="1"/>
  <c r="F145" i="88"/>
  <c r="E145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<sst xmlns="http://schemas.openxmlformats.org/spreadsheetml/2006/main" count="4650" uniqueCount="741">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</sst>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8"/>
  <sheetViews>
    <sheetView tabSelected="1" view="pageBreakPreview" topLeftCell="A10" zoomScaleSheetLayoutView="100" workbookViewId="0">
      <selection activeCell="F12" sqref="F1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4"/>
      <c r="E8" s="104"/>
      <c r="F8" s="104"/>
    </row>
    <row r="9" spans="1:10" ht="46.5" hidden="1" customHeight="1" x14ac:dyDescent="0.25">
      <c r="D9" s="105"/>
      <c r="E9" s="105"/>
      <c r="F9" s="105"/>
    </row>
    <row r="10" spans="1:10" ht="24.75" customHeight="1" x14ac:dyDescent="0.25">
      <c r="A10" s="36"/>
      <c r="B10" s="36"/>
      <c r="C10" s="36"/>
      <c r="D10" s="104" t="s">
        <v>460</v>
      </c>
      <c r="E10" s="104"/>
      <c r="F10" s="10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5" t="s">
        <v>714</v>
      </c>
      <c r="E11" s="105"/>
      <c r="F11" s="10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6" t="s">
        <v>630</v>
      </c>
      <c r="B17" s="106"/>
      <c r="C17" s="106"/>
      <c r="D17" s="106"/>
      <c r="E17" s="106"/>
      <c r="F17" s="106"/>
      <c r="G17" s="8"/>
      <c r="H17" s="8"/>
      <c r="I17" s="8"/>
      <c r="J17" s="8"/>
    </row>
    <row r="18" spans="1:10" s="34" customFormat="1" ht="19.5" x14ac:dyDescent="0.35">
      <c r="A18" s="106" t="s">
        <v>707</v>
      </c>
      <c r="B18" s="106"/>
      <c r="C18" s="106"/>
      <c r="D18" s="106"/>
      <c r="E18" s="106"/>
      <c r="F18" s="106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9" t="s">
        <v>456</v>
      </c>
      <c r="B20" s="109"/>
      <c r="C20" s="109"/>
      <c r="D20" s="109"/>
      <c r="E20" s="109"/>
      <c r="F20" s="109"/>
      <c r="G20" s="6"/>
      <c r="H20" s="6"/>
      <c r="I20" s="6"/>
      <c r="J20" s="6"/>
    </row>
    <row r="21" spans="1:10" ht="11.25" customHeight="1" x14ac:dyDescent="0.25">
      <c r="A21" s="110" t="s">
        <v>2</v>
      </c>
      <c r="B21" s="111"/>
      <c r="C21" s="110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10">
        <v>1</v>
      </c>
      <c r="B24" s="110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7" t="s">
        <v>1</v>
      </c>
      <c r="B25" s="107"/>
      <c r="C25" s="72" t="s">
        <v>4</v>
      </c>
      <c r="D25" s="73">
        <f>D26+D27+D28+D29+D30+D31+D32+D33+D34+D35</f>
        <v>26435.800000000003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1" t="s">
        <v>5</v>
      </c>
      <c r="B26" s="91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1" t="s">
        <v>7</v>
      </c>
      <c r="B27" s="91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1" t="s">
        <v>9</v>
      </c>
      <c r="B28" s="91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91" t="s">
        <v>11</v>
      </c>
      <c r="B29" s="91"/>
      <c r="C29" s="70" t="s">
        <v>12</v>
      </c>
      <c r="D29" s="71">
        <v>2499.9</v>
      </c>
      <c r="E29" s="71">
        <v>2689.6</v>
      </c>
      <c r="F29" s="71">
        <v>2797.6</v>
      </c>
    </row>
    <row r="30" spans="1:10" s="74" customFormat="1" ht="41.25" customHeight="1" x14ac:dyDescent="0.25">
      <c r="A30" s="91" t="s">
        <v>13</v>
      </c>
      <c r="B30" s="91"/>
      <c r="C30" s="57" t="s">
        <v>14</v>
      </c>
      <c r="D30" s="71">
        <f>1043+155.6</f>
        <v>1198.5999999999999</v>
      </c>
      <c r="E30" s="71">
        <v>756.5</v>
      </c>
      <c r="F30" s="71">
        <v>751.5</v>
      </c>
    </row>
    <row r="31" spans="1:10" s="74" customFormat="1" ht="29.25" customHeight="1" x14ac:dyDescent="0.25">
      <c r="A31" s="91" t="s">
        <v>15</v>
      </c>
      <c r="B31" s="91"/>
      <c r="C31" s="57" t="s">
        <v>16</v>
      </c>
      <c r="D31" s="71">
        <v>117.2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91" t="s">
        <v>656</v>
      </c>
      <c r="B32" s="91"/>
      <c r="C32" s="57" t="s">
        <v>657</v>
      </c>
      <c r="D32" s="71">
        <v>500</v>
      </c>
      <c r="E32" s="71">
        <v>0</v>
      </c>
      <c r="F32" s="71">
        <v>0</v>
      </c>
    </row>
    <row r="33" spans="1:10" s="74" customFormat="1" ht="29.25" customHeight="1" x14ac:dyDescent="0.25">
      <c r="A33" s="91" t="s">
        <v>27</v>
      </c>
      <c r="B33" s="91"/>
      <c r="C33" s="57" t="s">
        <v>457</v>
      </c>
      <c r="D33" s="71">
        <f>8729.2-2000</f>
        <v>6729.2000000000007</v>
      </c>
      <c r="E33" s="71">
        <f>30+6541</f>
        <v>6571</v>
      </c>
      <c r="F33" s="71">
        <f>20+7900</f>
        <v>7920</v>
      </c>
      <c r="H33" s="57"/>
    </row>
    <row r="34" spans="1:10" s="74" customFormat="1" ht="18" customHeight="1" x14ac:dyDescent="0.25">
      <c r="A34" s="91" t="s">
        <v>17</v>
      </c>
      <c r="B34" s="91"/>
      <c r="C34" s="70" t="s">
        <v>18</v>
      </c>
      <c r="D34" s="71">
        <v>48.9</v>
      </c>
      <c r="E34" s="71">
        <v>0</v>
      </c>
      <c r="F34" s="71">
        <v>0</v>
      </c>
    </row>
    <row r="35" spans="1:10" s="74" customFormat="1" ht="18" customHeight="1" x14ac:dyDescent="0.25">
      <c r="A35" s="91" t="s">
        <v>682</v>
      </c>
      <c r="B35" s="91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7" t="s">
        <v>19</v>
      </c>
      <c r="B36" s="107"/>
      <c r="C36" s="76" t="s">
        <v>20</v>
      </c>
      <c r="D36" s="63">
        <f>D37+D135+D143+D141</f>
        <v>126194.9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91" t="s">
        <v>21</v>
      </c>
      <c r="B37" s="91"/>
      <c r="C37" s="57" t="s">
        <v>645</v>
      </c>
      <c r="D37" s="62">
        <f>D38+D46+D72+D106</f>
        <v>126756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96" t="s">
        <v>519</v>
      </c>
      <c r="B38" s="96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91"/>
      <c r="B39" s="91"/>
      <c r="C39" s="57"/>
      <c r="D39" s="62"/>
      <c r="E39" s="62"/>
      <c r="F39" s="62"/>
    </row>
    <row r="40" spans="1:10" s="74" customFormat="1" ht="39" hidden="1" customHeight="1" x14ac:dyDescent="0.25">
      <c r="A40" s="91"/>
      <c r="B40" s="91"/>
      <c r="C40" s="57"/>
      <c r="D40" s="62"/>
      <c r="E40" s="62"/>
      <c r="F40" s="62"/>
    </row>
    <row r="41" spans="1:10" s="74" customFormat="1" ht="41.25" customHeight="1" x14ac:dyDescent="0.25">
      <c r="A41" s="91" t="s">
        <v>637</v>
      </c>
      <c r="B41" s="91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1"/>
      <c r="B42" s="91"/>
      <c r="C42" s="57"/>
      <c r="D42" s="62"/>
      <c r="E42" s="62"/>
      <c r="F42" s="62"/>
    </row>
    <row r="43" spans="1:10" s="74" customFormat="1" ht="33.75" hidden="1" customHeight="1" x14ac:dyDescent="0.25">
      <c r="A43" s="91" t="s">
        <v>663</v>
      </c>
      <c r="B43" s="91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1"/>
      <c r="B44" s="91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1" t="s">
        <v>684</v>
      </c>
      <c r="B45" s="91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96" t="s">
        <v>520</v>
      </c>
      <c r="B46" s="96"/>
      <c r="C46" s="59" t="s">
        <v>23</v>
      </c>
      <c r="D46" s="63">
        <f>D50+D68+D69+D70+D71+D48+D54</f>
        <v>20483.499999999996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8" t="s">
        <v>621</v>
      </c>
      <c r="B47" s="108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108" t="s">
        <v>621</v>
      </c>
      <c r="B48" s="108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108" t="s">
        <v>521</v>
      </c>
      <c r="B49" s="108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8" t="s">
        <v>541</v>
      </c>
      <c r="B50" s="108"/>
      <c r="C50" s="80" t="s">
        <v>711</v>
      </c>
      <c r="D50" s="62">
        <v>2110.5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8" t="s">
        <v>619</v>
      </c>
      <c r="B51" s="108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8" t="s">
        <v>641</v>
      </c>
      <c r="B52" s="108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8" t="s">
        <v>642</v>
      </c>
      <c r="B53" s="108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108" t="s">
        <v>730</v>
      </c>
      <c r="B54" s="108"/>
      <c r="C54" s="82" t="s">
        <v>731</v>
      </c>
      <c r="D54" s="62">
        <f>1200+1382.6</f>
        <v>2582.6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113"/>
      <c r="B55" s="114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3"/>
      <c r="B56" s="114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3"/>
      <c r="B57" s="114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5"/>
      <c r="B58" s="114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6"/>
      <c r="B59" s="116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8"/>
      <c r="B60" s="108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5"/>
      <c r="B61" s="114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8" t="s">
        <v>641</v>
      </c>
      <c r="B62" s="108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8" t="s">
        <v>703</v>
      </c>
      <c r="B63" s="108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8" t="s">
        <v>697</v>
      </c>
      <c r="B64" s="108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8" t="s">
        <v>699</v>
      </c>
      <c r="B65" s="108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8" t="s">
        <v>701</v>
      </c>
      <c r="B66" s="108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8" t="s">
        <v>619</v>
      </c>
      <c r="B67" s="108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8" t="s">
        <v>641</v>
      </c>
      <c r="B68" s="108"/>
      <c r="C68" s="82" t="s">
        <v>648</v>
      </c>
      <c r="D68" s="62">
        <f>2017.6+37.4-200</f>
        <v>1855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8" t="s">
        <v>712</v>
      </c>
      <c r="B69" s="108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8" t="s">
        <v>701</v>
      </c>
      <c r="B70" s="108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8" t="s">
        <v>619</v>
      </c>
      <c r="B71" s="108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4" t="s">
        <v>522</v>
      </c>
      <c r="B72" s="95"/>
      <c r="C72" s="59" t="s">
        <v>24</v>
      </c>
      <c r="D72" s="63">
        <f>D73+D102+D104+D95</f>
        <v>30372.499999999996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29312.1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f>285.8-56.8</f>
        <v>229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f>31.5-6.5</f>
        <v>25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f>304.1-96.8</f>
        <v>207.3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20.100000000000001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f>7328.3+685.6</f>
        <v>8013.9000000000005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f>19538.8-440.7</f>
        <v>19098.099999999999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1" t="s">
        <v>661</v>
      </c>
      <c r="B91" s="91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1" t="s">
        <v>540</v>
      </c>
      <c r="B92" s="91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1" t="s">
        <v>635</v>
      </c>
      <c r="B93" s="91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4" t="s">
        <v>725</v>
      </c>
      <c r="B95" s="95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92" t="s">
        <v>661</v>
      </c>
      <c r="B96" s="93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92" t="s">
        <v>635</v>
      </c>
      <c r="B97" s="93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87" t="s">
        <v>695</v>
      </c>
      <c r="B98" s="87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705</v>
      </c>
      <c r="B100" s="87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695</v>
      </c>
      <c r="B102" s="87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705</v>
      </c>
      <c r="B104" s="87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96" t="s">
        <v>547</v>
      </c>
      <c r="B106" s="96"/>
      <c r="C106" s="59" t="s">
        <v>679</v>
      </c>
      <c r="D106" s="63">
        <f>D109+D107</f>
        <v>36141.799999999996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96" t="s">
        <v>715</v>
      </c>
      <c r="B107" s="96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1" t="s">
        <v>716</v>
      </c>
      <c r="B108" s="91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96" t="s">
        <v>651</v>
      </c>
      <c r="B109" s="96"/>
      <c r="C109" s="59" t="s">
        <v>652</v>
      </c>
      <c r="D109" s="63">
        <f>D113+D139+D110+D138+E1363+D112+D140+D111+D137</f>
        <v>36014.1</v>
      </c>
      <c r="E109" s="63">
        <f>E113+E115+E114+E134</f>
        <v>413.9</v>
      </c>
      <c r="F109" s="63">
        <f>F113+F115+F114+F134</f>
        <v>413.9</v>
      </c>
      <c r="I109" s="79"/>
    </row>
    <row r="110" spans="1:9" s="74" customFormat="1" ht="50.25" customHeight="1" x14ac:dyDescent="0.25">
      <c r="A110" s="92" t="s">
        <v>688</v>
      </c>
      <c r="B110" s="93"/>
      <c r="C110" s="57" t="s">
        <v>654</v>
      </c>
      <c r="D110" s="62">
        <f>100+80+20000+7000</f>
        <v>27180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92" t="s">
        <v>738</v>
      </c>
      <c r="B111" s="93"/>
      <c r="C111" s="57" t="s">
        <v>737</v>
      </c>
      <c r="D111" s="62">
        <v>2951.2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92" t="s">
        <v>681</v>
      </c>
      <c r="B112" s="93"/>
      <c r="C112" s="57" t="s">
        <v>734</v>
      </c>
      <c r="D112" s="62">
        <v>51.1</v>
      </c>
      <c r="E112" s="62">
        <v>0</v>
      </c>
      <c r="F112" s="62">
        <v>0</v>
      </c>
      <c r="I112" s="79"/>
    </row>
    <row r="113" spans="1:9" ht="93" customHeight="1" x14ac:dyDescent="0.25">
      <c r="A113" s="92" t="s">
        <v>681</v>
      </c>
      <c r="B113" s="93"/>
      <c r="C113" s="57" t="s">
        <v>723</v>
      </c>
      <c r="D113" s="62">
        <f>500+167.7</f>
        <v>667.7</v>
      </c>
      <c r="E113" s="62">
        <v>413.9</v>
      </c>
      <c r="F113" s="62">
        <v>413.9</v>
      </c>
      <c r="I113" s="35"/>
    </row>
    <row r="114" spans="1:9" ht="73.5" hidden="1" customHeight="1" x14ac:dyDescent="0.25">
      <c r="A114" s="92" t="s">
        <v>688</v>
      </c>
      <c r="B114" s="93"/>
      <c r="C114" s="57" t="s">
        <v>654</v>
      </c>
      <c r="D114" s="62"/>
      <c r="E114" s="62"/>
      <c r="F114" s="62"/>
      <c r="I114" s="35"/>
    </row>
    <row r="115" spans="1:9" ht="73.5" hidden="1" customHeight="1" x14ac:dyDescent="0.25">
      <c r="A115" s="92" t="s">
        <v>686</v>
      </c>
      <c r="B115" s="93"/>
      <c r="C115" s="57" t="s">
        <v>687</v>
      </c>
      <c r="D115" s="62"/>
      <c r="E115" s="62"/>
      <c r="F115" s="62"/>
      <c r="I115" s="35"/>
    </row>
    <row r="116" spans="1:9" ht="71.25" hidden="1" customHeight="1" x14ac:dyDescent="0.25">
      <c r="A116" s="91" t="s">
        <v>612</v>
      </c>
      <c r="B116" s="91"/>
      <c r="C116" s="57" t="s">
        <v>678</v>
      </c>
      <c r="D116" s="62"/>
      <c r="E116" s="62"/>
      <c r="F116" s="62"/>
      <c r="I116" s="35"/>
    </row>
    <row r="117" spans="1:9" hidden="1" x14ac:dyDescent="0.25">
      <c r="A117" s="97"/>
      <c r="B117" s="97"/>
      <c r="C117" s="13"/>
      <c r="D117" s="61"/>
      <c r="E117" s="61"/>
      <c r="F117" s="61"/>
      <c r="I117" s="35"/>
    </row>
    <row r="118" spans="1:9" hidden="1" x14ac:dyDescent="0.25">
      <c r="A118" s="100"/>
      <c r="B118" s="100"/>
      <c r="C118" s="14"/>
      <c r="D118" s="61"/>
      <c r="E118" s="61"/>
      <c r="F118" s="61"/>
      <c r="I118" s="35"/>
    </row>
    <row r="119" spans="1:9" ht="64.5" hidden="1" x14ac:dyDescent="0.25">
      <c r="A119" s="97" t="s">
        <v>631</v>
      </c>
      <c r="B119" s="97"/>
      <c r="C119" s="13" t="s">
        <v>632</v>
      </c>
      <c r="D119" s="61">
        <v>0</v>
      </c>
      <c r="E119" s="61">
        <v>0</v>
      </c>
      <c r="F119" s="61">
        <v>0</v>
      </c>
      <c r="I119" s="35"/>
    </row>
    <row r="120" spans="1:9" ht="68.25" hidden="1" customHeight="1" x14ac:dyDescent="0.25">
      <c r="A120" s="97" t="s">
        <v>633</v>
      </c>
      <c r="B120" s="97"/>
      <c r="C120" s="13" t="s">
        <v>634</v>
      </c>
      <c r="D120" s="61">
        <v>0</v>
      </c>
      <c r="E120" s="61">
        <v>0</v>
      </c>
      <c r="F120" s="61">
        <v>0</v>
      </c>
      <c r="I120" s="35"/>
    </row>
    <row r="121" spans="1:9" ht="38.25" hidden="1" customHeight="1" x14ac:dyDescent="0.25">
      <c r="A121" s="100" t="s">
        <v>623</v>
      </c>
      <c r="B121" s="100"/>
      <c r="C121" s="14" t="s">
        <v>624</v>
      </c>
      <c r="D121" s="60">
        <v>0</v>
      </c>
      <c r="E121" s="61">
        <v>0</v>
      </c>
      <c r="F121" s="61">
        <v>0</v>
      </c>
      <c r="I121" s="35"/>
    </row>
    <row r="122" spans="1:9" ht="31.5" hidden="1" customHeight="1" x14ac:dyDescent="0.25">
      <c r="A122" s="97" t="s">
        <v>625</v>
      </c>
      <c r="B122" s="97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26.25" hidden="1" x14ac:dyDescent="0.25">
      <c r="A123" s="100" t="s">
        <v>627</v>
      </c>
      <c r="B123" s="100"/>
      <c r="C123" s="14" t="s">
        <v>628</v>
      </c>
      <c r="D123" s="60">
        <v>0</v>
      </c>
      <c r="E123" s="61">
        <v>0</v>
      </c>
      <c r="F123" s="61">
        <v>0</v>
      </c>
      <c r="I123" s="35"/>
    </row>
    <row r="124" spans="1:9" ht="26.25" hidden="1" customHeight="1" x14ac:dyDescent="0.25">
      <c r="A124" s="97" t="s">
        <v>629</v>
      </c>
      <c r="B124" s="97"/>
      <c r="C124" s="13" t="s">
        <v>626</v>
      </c>
      <c r="D124" s="61">
        <v>0</v>
      </c>
      <c r="E124" s="61">
        <v>0</v>
      </c>
      <c r="F124" s="61">
        <v>0</v>
      </c>
      <c r="I124" s="35"/>
    </row>
    <row r="125" spans="1:9" ht="71.25" hidden="1" customHeight="1" x14ac:dyDescent="0.25">
      <c r="A125" s="89" t="s">
        <v>635</v>
      </c>
      <c r="B125" s="89"/>
      <c r="C125" s="13" t="s">
        <v>636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0" t="s">
        <v>651</v>
      </c>
      <c r="B126" s="90"/>
      <c r="C126" s="14" t="s">
        <v>652</v>
      </c>
      <c r="D126" s="60">
        <f>D127+D129+D128</f>
        <v>0</v>
      </c>
      <c r="E126" s="60">
        <v>0</v>
      </c>
      <c r="F126" s="60">
        <v>0</v>
      </c>
      <c r="I126" s="35"/>
    </row>
    <row r="127" spans="1:9" ht="51.75" hidden="1" customHeight="1" x14ac:dyDescent="0.25">
      <c r="A127" s="98" t="s">
        <v>653</v>
      </c>
      <c r="B127" s="99"/>
      <c r="C127" s="13" t="s">
        <v>654</v>
      </c>
      <c r="D127" s="61"/>
      <c r="E127" s="61">
        <v>0</v>
      </c>
      <c r="F127" s="61">
        <v>0</v>
      </c>
      <c r="I127" s="35"/>
    </row>
    <row r="128" spans="1:9" ht="67.5" hidden="1" customHeight="1" x14ac:dyDescent="0.25">
      <c r="A128" s="98" t="s">
        <v>658</v>
      </c>
      <c r="B128" s="99"/>
      <c r="C128" s="13" t="s">
        <v>659</v>
      </c>
      <c r="D128" s="61"/>
      <c r="E128" s="61">
        <v>0</v>
      </c>
      <c r="F128" s="61">
        <v>0</v>
      </c>
      <c r="I128" s="35"/>
    </row>
    <row r="129" spans="1:9" ht="70.5" hidden="1" customHeight="1" x14ac:dyDescent="0.25">
      <c r="A129" s="98" t="s">
        <v>655</v>
      </c>
      <c r="B129" s="99"/>
      <c r="C129" s="13" t="s">
        <v>632</v>
      </c>
      <c r="D129" s="61"/>
      <c r="E129" s="61">
        <v>0</v>
      </c>
      <c r="F129" s="61">
        <v>0</v>
      </c>
      <c r="I129" s="35"/>
    </row>
    <row r="130" spans="1:9" ht="45" hidden="1" customHeight="1" x14ac:dyDescent="0.25">
      <c r="A130" s="100" t="s">
        <v>623</v>
      </c>
      <c r="B130" s="100"/>
      <c r="C130" s="14" t="s">
        <v>624</v>
      </c>
      <c r="D130" s="61"/>
      <c r="E130" s="61">
        <v>0</v>
      </c>
      <c r="F130" s="61">
        <v>0</v>
      </c>
      <c r="I130" s="35"/>
    </row>
    <row r="131" spans="1:9" ht="44.25" hidden="1" customHeight="1" x14ac:dyDescent="0.25">
      <c r="A131" s="97" t="s">
        <v>625</v>
      </c>
      <c r="B131" s="97"/>
      <c r="C131" s="54" t="s">
        <v>646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0" t="s">
        <v>627</v>
      </c>
      <c r="B132" s="100"/>
      <c r="C132" s="14" t="s">
        <v>628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97" t="s">
        <v>629</v>
      </c>
      <c r="B133" s="97"/>
      <c r="C133" s="54" t="s">
        <v>647</v>
      </c>
      <c r="D133" s="61"/>
      <c r="E133" s="61">
        <v>0</v>
      </c>
      <c r="F133" s="61">
        <v>0</v>
      </c>
      <c r="I133" s="35"/>
    </row>
    <row r="134" spans="1:9" ht="57.75" hidden="1" customHeight="1" x14ac:dyDescent="0.25">
      <c r="A134" s="91" t="s">
        <v>689</v>
      </c>
      <c r="B134" s="91"/>
      <c r="C134" s="54" t="s">
        <v>690</v>
      </c>
      <c r="D134" s="61">
        <v>0</v>
      </c>
      <c r="E134" s="61">
        <v>0</v>
      </c>
      <c r="F134" s="61">
        <v>0</v>
      </c>
      <c r="I134" s="35"/>
    </row>
    <row r="135" spans="1:9" ht="57.75" hidden="1" customHeight="1" x14ac:dyDescent="0.25">
      <c r="A135" s="90" t="s">
        <v>691</v>
      </c>
      <c r="B135" s="90"/>
      <c r="C135" s="67" t="s">
        <v>692</v>
      </c>
      <c r="D135" s="60">
        <f>D136</f>
        <v>0</v>
      </c>
      <c r="E135" s="60">
        <f t="shared" ref="E135:F135" si="0">E136</f>
        <v>0</v>
      </c>
      <c r="F135" s="60">
        <f t="shared" si="0"/>
        <v>0</v>
      </c>
      <c r="I135" s="35"/>
    </row>
    <row r="136" spans="1:9" ht="57.75" hidden="1" customHeight="1" x14ac:dyDescent="0.25">
      <c r="A136" s="89"/>
      <c r="B136" s="89"/>
      <c r="C136" s="65"/>
      <c r="D136" s="61"/>
      <c r="E136" s="61"/>
      <c r="F136" s="61"/>
      <c r="I136" s="35"/>
    </row>
    <row r="137" spans="1:9" ht="57.75" customHeight="1" x14ac:dyDescent="0.25">
      <c r="A137" s="92" t="s">
        <v>739</v>
      </c>
      <c r="B137" s="93"/>
      <c r="C137" s="65" t="s">
        <v>740</v>
      </c>
      <c r="D137" s="61">
        <v>1527.5</v>
      </c>
      <c r="E137" s="61">
        <v>0</v>
      </c>
      <c r="F137" s="61">
        <v>0</v>
      </c>
      <c r="I137" s="35"/>
    </row>
    <row r="138" spans="1:9" ht="57.75" customHeight="1" x14ac:dyDescent="0.25">
      <c r="A138" s="92" t="s">
        <v>732</v>
      </c>
      <c r="B138" s="93"/>
      <c r="C138" s="65" t="s">
        <v>733</v>
      </c>
      <c r="D138" s="61">
        <v>3000</v>
      </c>
      <c r="E138" s="61">
        <v>0</v>
      </c>
      <c r="F138" s="61">
        <v>0</v>
      </c>
      <c r="I138" s="35"/>
    </row>
    <row r="139" spans="1:9" ht="57.75" customHeight="1" x14ac:dyDescent="0.25">
      <c r="A139" s="92" t="s">
        <v>709</v>
      </c>
      <c r="B139" s="93"/>
      <c r="C139" s="65" t="s">
        <v>710</v>
      </c>
      <c r="D139" s="61">
        <f>354.3+26.9+96.8</f>
        <v>478</v>
      </c>
      <c r="E139" s="61">
        <v>0</v>
      </c>
      <c r="F139" s="61">
        <v>0</v>
      </c>
      <c r="I139" s="35"/>
    </row>
    <row r="140" spans="1:9" ht="67.5" customHeight="1" x14ac:dyDescent="0.25">
      <c r="A140" s="92" t="s">
        <v>735</v>
      </c>
      <c r="B140" s="93"/>
      <c r="C140" s="65" t="s">
        <v>736</v>
      </c>
      <c r="D140" s="61">
        <v>158.6</v>
      </c>
      <c r="E140" s="61">
        <v>0</v>
      </c>
      <c r="F140" s="61">
        <v>0</v>
      </c>
      <c r="I140" s="35"/>
    </row>
    <row r="141" spans="1:9" ht="57.75" customHeight="1" x14ac:dyDescent="0.25">
      <c r="A141" s="96" t="s">
        <v>729</v>
      </c>
      <c r="B141" s="96"/>
      <c r="C141" s="59" t="s">
        <v>692</v>
      </c>
      <c r="D141" s="60">
        <f>D142</f>
        <v>1500</v>
      </c>
      <c r="E141" s="60">
        <v>0</v>
      </c>
      <c r="F141" s="60">
        <v>0</v>
      </c>
      <c r="I141" s="35"/>
    </row>
    <row r="142" spans="1:9" ht="57.75" customHeight="1" x14ac:dyDescent="0.25">
      <c r="A142" s="92" t="s">
        <v>727</v>
      </c>
      <c r="B142" s="93"/>
      <c r="C142" s="57" t="s">
        <v>728</v>
      </c>
      <c r="D142" s="61">
        <v>1500</v>
      </c>
      <c r="E142" s="61">
        <v>0</v>
      </c>
      <c r="F142" s="61">
        <v>0</v>
      </c>
      <c r="I142" s="35"/>
    </row>
    <row r="143" spans="1:9" ht="57.75" customHeight="1" x14ac:dyDescent="0.25">
      <c r="A143" s="96" t="s">
        <v>722</v>
      </c>
      <c r="B143" s="96"/>
      <c r="C143" s="67" t="s">
        <v>721</v>
      </c>
      <c r="D143" s="60">
        <f>D144</f>
        <v>-2061.1</v>
      </c>
      <c r="E143" s="60">
        <f>E144</f>
        <v>0</v>
      </c>
      <c r="F143" s="60">
        <f>F144</f>
        <v>0</v>
      </c>
      <c r="I143" s="35"/>
    </row>
    <row r="144" spans="1:9" ht="57.75" customHeight="1" x14ac:dyDescent="0.25">
      <c r="A144" s="91" t="s">
        <v>719</v>
      </c>
      <c r="B144" s="91"/>
      <c r="C144" s="65" t="s">
        <v>720</v>
      </c>
      <c r="D144" s="61">
        <v>-2061.1</v>
      </c>
      <c r="E144" s="61">
        <v>0</v>
      </c>
      <c r="F144" s="61">
        <v>0</v>
      </c>
      <c r="I144" s="35"/>
    </row>
    <row r="145" spans="1:9" x14ac:dyDescent="0.25">
      <c r="A145" s="102" t="s">
        <v>26</v>
      </c>
      <c r="B145" s="102"/>
      <c r="C145" s="9"/>
      <c r="D145" s="64">
        <f>D25+D36</f>
        <v>152630.70000000001</v>
      </c>
      <c r="E145" s="64">
        <f>E25+E36</f>
        <v>100086.3</v>
      </c>
      <c r="F145" s="64">
        <f>F25+F36</f>
        <v>103678.1</v>
      </c>
      <c r="I145" s="35"/>
    </row>
    <row r="146" spans="1:9" x14ac:dyDescent="0.25">
      <c r="A146" s="103"/>
      <c r="B146" s="103"/>
      <c r="C146" s="10"/>
      <c r="D146" s="10"/>
      <c r="E146" s="10"/>
      <c r="F146" s="10"/>
      <c r="I146" s="35"/>
    </row>
    <row r="147" spans="1:9" x14ac:dyDescent="0.25">
      <c r="A147" s="103"/>
      <c r="B147" s="103"/>
      <c r="C147" s="10"/>
      <c r="D147" s="10"/>
      <c r="E147" s="10"/>
      <c r="F147" s="10"/>
      <c r="I147" s="35"/>
    </row>
    <row r="148" spans="1:9" x14ac:dyDescent="0.25">
      <c r="A148" s="101"/>
      <c r="B148" s="101"/>
    </row>
  </sheetData>
  <mergeCells count="141">
    <mergeCell ref="A71:B71"/>
    <mergeCell ref="A143:B143"/>
    <mergeCell ref="A144:B144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148:B148"/>
    <mergeCell ref="A130:B130"/>
    <mergeCell ref="A131:B131"/>
    <mergeCell ref="A132:B132"/>
    <mergeCell ref="A133:B133"/>
    <mergeCell ref="A145:B145"/>
    <mergeCell ref="A146:B146"/>
    <mergeCell ref="A129:B129"/>
    <mergeCell ref="A139:B139"/>
    <mergeCell ref="A134:B134"/>
    <mergeCell ref="A135:B135"/>
    <mergeCell ref="A136:B136"/>
    <mergeCell ref="A141:B141"/>
    <mergeCell ref="A142:B142"/>
    <mergeCell ref="A147:B147"/>
    <mergeCell ref="A140:B140"/>
    <mergeCell ref="A138:B138"/>
    <mergeCell ref="A137:B137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91:B91"/>
    <mergeCell ref="A119:B119"/>
    <mergeCell ref="A116:B116"/>
    <mergeCell ref="A115:B115"/>
    <mergeCell ref="A127:B127"/>
    <mergeCell ref="A128:B128"/>
    <mergeCell ref="A121:B121"/>
    <mergeCell ref="A117:B117"/>
    <mergeCell ref="A122:B122"/>
    <mergeCell ref="A123:B123"/>
    <mergeCell ref="A124:B124"/>
    <mergeCell ref="A112:B112"/>
    <mergeCell ref="A107:B107"/>
    <mergeCell ref="A108:B108"/>
    <mergeCell ref="A102:B102"/>
    <mergeCell ref="A103:B103"/>
    <mergeCell ref="A104:B104"/>
    <mergeCell ref="A105:B105"/>
    <mergeCell ref="A113:B113"/>
    <mergeCell ref="A97:B97"/>
    <mergeCell ref="A118:B118"/>
    <mergeCell ref="A120:B120"/>
    <mergeCell ref="A73:B73"/>
    <mergeCell ref="A74:B74"/>
    <mergeCell ref="A75:B75"/>
    <mergeCell ref="A76:B76"/>
    <mergeCell ref="A77:B77"/>
    <mergeCell ref="A78:B78"/>
    <mergeCell ref="A125:B125"/>
    <mergeCell ref="A126:B126"/>
    <mergeCell ref="A92:B92"/>
    <mergeCell ref="A93:B93"/>
    <mergeCell ref="A114:B114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11:B111"/>
    <mergeCell ref="A89:B89"/>
    <mergeCell ref="A90:B9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2023-12-20T10:42:11Z</dcterms:modified>
</cp:coreProperties>
</file>